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<sst xmlns="http://schemas.openxmlformats.org/spreadsheetml/2006/main" count="49" uniqueCount="43">
  <si>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</si>
  <si>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</si>
  <si>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</si>
  <si>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</si>
  <si>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</si>
  <si>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</si>
  <si>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</si>
  <si>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</si>
  <si>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</si>
  <si>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</si>
  <si>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</si>
  <si>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</si>
  <si>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</si>
  <si>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</si>
  <si>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</si>
  <si>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</si>
  <si>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</si>
  <si>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</si>
  <si>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</si>
  <si>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</si>
  <si>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</si>
  <si>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</si>
  <si>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</si>
  <si>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</si>
  <si>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</si>
  <si>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</si>
  <si>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</si>
  <si>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</si>
  <si>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</si>
  <si>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</si>
  <si>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</si>
  <si>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</si>
  <si>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</si>
  <si>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</si>
  <si>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</si>
  <si>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</si>
  <si>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</si>
  <si>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</si>
  <si>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</si>
  <si>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</si>
  <si>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</si>
  <si>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4</t>
  </si>
  <si>
    <t>S = 104,6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</si>
</sst>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4" zoomScale="75" zoomScaleNormal="75" zoomScaleSheetLayoutView="75" workbookViewId="0">
      <selection activeCell="C35" sqref="C35:C3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PRODUCT(104.6*E10)</f>
        <v>10.46</v>
      </c>
      <c r="D10" s="4">
        <f>PRODUCT(C10*12)</f>
        <v>125.52000000000001</v>
      </c>
      <c r="E10" s="4">
        <v>0.1</v>
      </c>
    </row>
    <row r="11" spans="1:7" ht="17.25" customHeight="1" x14ac:dyDescent="0.2">
      <c r="A11" s="46" t="s">
        <v>18</v>
      </c>
      <c r="B11" s="40" t="s">
        <v>14</v>
      </c>
      <c r="C11" s="32">
        <f>PRODUCT(104.6*E11)</f>
        <v>39.747999999999998</v>
      </c>
      <c r="D11" s="32">
        <f>PRODUCT(C11*12)</f>
        <v>476.976</v>
      </c>
      <c r="E11" s="32">
        <v>0.38</v>
      </c>
      <c r="F11" s="31"/>
      <c r="G11" s="30"/>
    </row>
    <row r="12" spans="1:7" ht="12.75" customHeight="1" x14ac:dyDescent="0.2">
      <c r="A12" s="47"/>
      <c r="B12" s="49"/>
      <c r="C12" s="33"/>
      <c r="D12" s="33"/>
      <c r="E12" s="33"/>
      <c r="F12" s="31"/>
      <c r="G12" s="30"/>
    </row>
    <row r="13" spans="1:7" ht="6" customHeight="1" x14ac:dyDescent="0.2">
      <c r="A13" s="48"/>
      <c r="B13" s="41"/>
      <c r="C13" s="34"/>
      <c r="D13" s="34"/>
      <c r="E13" s="34"/>
      <c r="F13" s="31"/>
      <c r="G13" s="30"/>
    </row>
    <row r="14" spans="1:7" x14ac:dyDescent="0.2">
      <c r="A14" s="11" t="s">
        <v>9</v>
      </c>
      <c r="B14" s="2" t="s">
        <v>14</v>
      </c>
      <c r="C14" s="4">
        <f t="shared" ref="C14:C16" si="0">PRODUCT(104.6*E14)</f>
        <v>11.506</v>
      </c>
      <c r="D14" s="4">
        <f>PRODUCT(C14*12)</f>
        <v>138.072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13.597999999999999</v>
      </c>
      <c r="D15" s="4">
        <f t="shared" ref="D15:D16" si="1">PRODUCT(C15*12)</f>
        <v>163.17599999999999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44.977999999999994</v>
      </c>
      <c r="D16" s="4">
        <f t="shared" si="1"/>
        <v>539.73599999999988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40" t="s">
        <v>23</v>
      </c>
      <c r="C18" s="32">
        <f>PRODUCT(104.6*E18)</f>
        <v>164.22200000000001</v>
      </c>
      <c r="D18" s="32">
        <f>PRODUCT(C18*12)</f>
        <v>1970.6640000000002</v>
      </c>
      <c r="E18" s="32">
        <v>1.57</v>
      </c>
      <c r="F18" s="31"/>
      <c r="G18" s="30"/>
    </row>
    <row r="19" spans="1:7" ht="22.5" customHeight="1" x14ac:dyDescent="0.2">
      <c r="A19" s="50"/>
      <c r="B19" s="49"/>
      <c r="C19" s="33"/>
      <c r="D19" s="33"/>
      <c r="E19" s="33"/>
      <c r="F19" s="31"/>
      <c r="G19" s="30"/>
    </row>
    <row r="20" spans="1:7" ht="24.75" customHeight="1" x14ac:dyDescent="0.2">
      <c r="A20" s="50"/>
      <c r="B20" s="49"/>
      <c r="C20" s="33"/>
      <c r="D20" s="33"/>
      <c r="E20" s="33"/>
      <c r="F20" s="31"/>
      <c r="G20" s="30"/>
    </row>
    <row r="21" spans="1:7" ht="21" customHeight="1" x14ac:dyDescent="0.2">
      <c r="A21" s="43"/>
      <c r="B21" s="41"/>
      <c r="C21" s="34"/>
      <c r="D21" s="34"/>
      <c r="E21" s="34"/>
      <c r="F21" s="31"/>
      <c r="G21" s="30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40" t="s">
        <v>33</v>
      </c>
      <c r="C23" s="32">
        <f>PRODUCT(104.6*E23)</f>
        <v>30.333999999999996</v>
      </c>
      <c r="D23" s="32">
        <f>PRODUCT(C23*12)</f>
        <v>364.00799999999992</v>
      </c>
      <c r="E23" s="32">
        <v>0.28999999999999998</v>
      </c>
      <c r="F23" s="31"/>
      <c r="G23" s="30"/>
    </row>
    <row r="24" spans="1:7" ht="18" customHeight="1" x14ac:dyDescent="0.2">
      <c r="A24" s="50"/>
      <c r="B24" s="49"/>
      <c r="C24" s="33"/>
      <c r="D24" s="33"/>
      <c r="E24" s="33"/>
      <c r="F24" s="31"/>
      <c r="G24" s="30"/>
    </row>
    <row r="25" spans="1:7" ht="18" customHeight="1" x14ac:dyDescent="0.2">
      <c r="A25" s="50"/>
      <c r="B25" s="49"/>
      <c r="C25" s="33"/>
      <c r="D25" s="33"/>
      <c r="E25" s="33"/>
      <c r="F25" s="31"/>
      <c r="G25" s="30"/>
    </row>
    <row r="26" spans="1:7" ht="18" customHeight="1" x14ac:dyDescent="0.2">
      <c r="A26" s="43"/>
      <c r="B26" s="41"/>
      <c r="C26" s="34"/>
      <c r="D26" s="34"/>
      <c r="E26" s="34"/>
      <c r="F26" s="31"/>
      <c r="G26" s="30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40" t="s">
        <v>34</v>
      </c>
      <c r="C28" s="32">
        <f>PRODUCT(104.6*E28)</f>
        <v>47.07</v>
      </c>
      <c r="D28" s="32">
        <f>PRODUCT(C28*12)</f>
        <v>564.84</v>
      </c>
      <c r="E28" s="32">
        <v>0.45</v>
      </c>
      <c r="F28" s="31"/>
      <c r="G28" s="30"/>
    </row>
    <row r="29" spans="1:7" ht="30" customHeight="1" x14ac:dyDescent="0.2">
      <c r="A29" s="43"/>
      <c r="B29" s="41"/>
      <c r="C29" s="34"/>
      <c r="D29" s="34"/>
      <c r="E29" s="34"/>
      <c r="F29" s="31"/>
      <c r="G29" s="30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40" t="s">
        <v>15</v>
      </c>
      <c r="C31" s="32">
        <f>PRODUCT(104.6*E31)</f>
        <v>25.103999999999999</v>
      </c>
      <c r="D31" s="32">
        <f>PRODUCT(C31*12)</f>
        <v>301.24799999999999</v>
      </c>
      <c r="E31" s="32">
        <v>0.24</v>
      </c>
      <c r="F31" s="31"/>
      <c r="G31" s="30"/>
    </row>
    <row r="32" spans="1:7" ht="30" customHeight="1" x14ac:dyDescent="0.2">
      <c r="A32" s="45"/>
      <c r="B32" s="41"/>
      <c r="C32" s="34"/>
      <c r="D32" s="34"/>
      <c r="E32" s="34"/>
      <c r="F32" s="31"/>
      <c r="G32" s="30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PRODUCT(104.6*E34)</f>
        <v>11.506</v>
      </c>
      <c r="D34" s="4">
        <f>PRODUCT(C34*12)</f>
        <v>138.072</v>
      </c>
      <c r="E34" s="13">
        <v>0.11</v>
      </c>
    </row>
    <row r="35" spans="1:7" ht="81.75" customHeight="1" x14ac:dyDescent="0.2">
      <c r="A35" s="38" t="s">
        <v>37</v>
      </c>
      <c r="B35" s="40" t="s">
        <v>15</v>
      </c>
      <c r="C35" s="32">
        <f>PRODUCT(104.6*E35)</f>
        <v>93.093999999999994</v>
      </c>
      <c r="D35" s="32">
        <f>PRODUCT(C35*12)</f>
        <v>1117.1279999999999</v>
      </c>
      <c r="E35" s="32">
        <v>0.89</v>
      </c>
      <c r="F35" s="31"/>
      <c r="G35" s="30"/>
    </row>
    <row r="36" spans="1:7" ht="1.5" hidden="1" customHeight="1" x14ac:dyDescent="0.2">
      <c r="A36" s="39"/>
      <c r="B36" s="41"/>
      <c r="C36" s="34"/>
      <c r="D36" s="34"/>
      <c r="E36" s="34"/>
      <c r="F36" s="31"/>
      <c r="G36" s="30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PRODUCT(104.6*E37)</f>
        <v>19.873999999999999</v>
      </c>
      <c r="D37" s="4">
        <f t="shared" ref="D37" si="3">PRODUCT(C37*12)</f>
        <v>238.488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112.968</v>
      </c>
      <c r="D38" s="4">
        <f>PRODUCT(C38*12)</f>
        <v>1355.616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624.46199999999999</v>
      </c>
      <c r="D39" s="17">
        <f>SUM(D9:D38)</f>
        <v>7493.5439999999999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PRODUCT(104.6*E41)</f>
        <v>296.01799999999997</v>
      </c>
      <c r="D41" s="9">
        <f t="shared" ref="D41" si="5">PRODUCT(C41*12)</f>
        <v>3552.2159999999994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374.46799999999996</v>
      </c>
      <c r="D42" s="9">
        <f t="shared" ref="D42" si="6">PRODUCT(C42*12)</f>
        <v>4493.616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303.33999999999997</v>
      </c>
      <c r="D43" s="9">
        <f t="shared" ref="D43" si="7">PRODUCT(C43*12)</f>
        <v>3640.08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1598.2879999999998</v>
      </c>
      <c r="D44" s="23">
        <f>SUM(D39+D41+D42+D43)</f>
        <v>19179.455999999998</v>
      </c>
      <c r="E44" s="23">
        <f>SUM(E39+E41+E42+E43)</f>
        <v>15.280000000000001</v>
      </c>
    </row>
    <row r="45" spans="1:7" ht="18" x14ac:dyDescent="0.25">
      <c r="A45" s="35" t="s">
        <v>27</v>
      </c>
      <c r="B45" s="36"/>
      <c r="C45" s="36"/>
      <c r="D45" s="36"/>
      <c r="E45" s="37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A18:A21"/>
    <mergeCell ref="B18:B21"/>
    <mergeCell ref="B31:B32"/>
    <mergeCell ref="D23:D26"/>
    <mergeCell ref="C35:C36"/>
    <mergeCell ref="C28:C29"/>
    <mergeCell ref="B2:E2"/>
    <mergeCell ref="A3:E3"/>
    <mergeCell ref="A4:E4"/>
    <mergeCell ref="A5:E5"/>
    <mergeCell ref="A8:E8"/>
    <mergeCell ref="D31:D32"/>
    <mergeCell ref="D28:D29"/>
    <mergeCell ref="E28:E29"/>
    <mergeCell ref="E35:E36"/>
    <mergeCell ref="E31:E32"/>
    <mergeCell ref="C23:C26"/>
    <mergeCell ref="E23:E26"/>
    <mergeCell ref="D35:D36"/>
    <mergeCell ref="A45:E45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B23:B26"/>
    <mergeCell ref="C18:C21"/>
    <mergeCell ref="E18:E21"/>
    <mergeCell ref="G11:G13"/>
    <mergeCell ref="F18:F21"/>
    <mergeCell ref="G18:G21"/>
    <mergeCell ref="F11:F13"/>
    <mergeCell ref="D18:D21"/>
    <mergeCell ref="D11:D13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2018-11-16T08:32:00Z</dcterms:modified>
</cp:coreProperties>
</file>